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ropbox\PREFEITURA MUNICIPAL DE QUELUZITO\2022\PROCESSOS LICITATÓRIOS\PROCESSO 22 - TOMADA DE PREÇOS - 01 - GABIÃO, TERRAPLANAGEM E SONDAGEM\EDITAL\Nova pasta\SONDAGEM\"/>
    </mc:Choice>
  </mc:AlternateContent>
  <bookViews>
    <workbookView xWindow="0" yWindow="0" windowWidth="21600" windowHeight="9735" activeTab="1"/>
  </bookViews>
  <sheets>
    <sheet name="memória" sheetId="8" r:id="rId1"/>
    <sheet name="Orçamento" sheetId="4" r:id="rId2"/>
    <sheet name="Cronograma (2)" sheetId="7" r:id="rId3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8" l="1"/>
  <c r="B23" i="8"/>
  <c r="B20" i="8"/>
  <c r="B12" i="8"/>
  <c r="B7" i="8"/>
  <c r="B8" i="8"/>
  <c r="F14" i="4"/>
  <c r="F15" i="4"/>
  <c r="F13" i="4"/>
  <c r="B11" i="7"/>
  <c r="B9" i="7"/>
  <c r="B7" i="7"/>
  <c r="A4" i="7"/>
  <c r="A1" i="7"/>
  <c r="F16" i="7"/>
  <c r="H2" i="4"/>
  <c r="F9" i="4"/>
  <c r="D12" i="7"/>
  <c r="E12" i="7"/>
  <c r="D8" i="7"/>
  <c r="D10" i="7"/>
  <c r="D16" i="7" s="1"/>
  <c r="E10" i="7"/>
  <c r="I16" i="4"/>
  <c r="E8" i="7"/>
  <c r="E16" i="7"/>
  <c r="E15" i="7" s="1"/>
  <c r="D7" i="7" l="1"/>
  <c r="D9" i="7"/>
  <c r="D11" i="7"/>
  <c r="F15" i="7"/>
</calcChain>
</file>

<file path=xl/sharedStrings.xml><?xml version="1.0" encoding="utf-8"?>
<sst xmlns="http://schemas.openxmlformats.org/spreadsheetml/2006/main" count="96" uniqueCount="71">
  <si>
    <t>SETOP</t>
  </si>
  <si>
    <t>ITEM</t>
  </si>
  <si>
    <t>FONTE</t>
  </si>
  <si>
    <t>CÓDIGO</t>
  </si>
  <si>
    <t>DESCRIÇÃO DOS SERVIÇOS</t>
  </si>
  <si>
    <t>UNIDADE</t>
  </si>
  <si>
    <t>QUANTIDADE</t>
  </si>
  <si>
    <t>CUSTO UNIT</t>
  </si>
  <si>
    <t>PREÇO UNIT</t>
  </si>
  <si>
    <t>PREÇO TOTAL</t>
  </si>
  <si>
    <t>BDI</t>
  </si>
  <si>
    <t>TOTAL</t>
  </si>
  <si>
    <t>VB</t>
  </si>
  <si>
    <t>SON-SPT-005</t>
  </si>
  <si>
    <t>SON-SPT-010</t>
  </si>
  <si>
    <t>M</t>
  </si>
  <si>
    <t>PLANILHA ORÇAMENTÁRIA</t>
  </si>
  <si>
    <t>PREFEITURA MUNICIPAL DE QUELUZITO</t>
  </si>
  <si>
    <t>PRAZO:</t>
  </si>
  <si>
    <t>Deneb Oliveira Bejar</t>
  </si>
  <si>
    <t>1 MÊS</t>
  </si>
  <si>
    <t>M2</t>
  </si>
  <si>
    <t>LIMPEZA DO TERRENO, INCLUSIVE CAPINA</t>
  </si>
  <si>
    <t>PRE-LIM-005</t>
  </si>
  <si>
    <t>SUDECAP</t>
  </si>
  <si>
    <t>PERFURACAO COM COROA DIAMANTADA SONDAGEM ROTATIVA NW</t>
  </si>
  <si>
    <t>MOBILIZACAO E DESMOBILIZACAO - SONDAGEM ROTATIVA NW</t>
  </si>
  <si>
    <t>CREA: 89.511/D</t>
  </si>
  <si>
    <t>95.06.01</t>
  </si>
  <si>
    <t>95.06.04</t>
  </si>
  <si>
    <t>95.06.05</t>
  </si>
  <si>
    <t>95.06.02</t>
  </si>
  <si>
    <t>INSTALACAO DE SONDAGEM ROTATIVA NW POR FURO</t>
  </si>
  <si>
    <t>SERVIÇOS INICIAIS</t>
  </si>
  <si>
    <t>1.1</t>
  </si>
  <si>
    <t>3.3</t>
  </si>
  <si>
    <t>2.1</t>
  </si>
  <si>
    <t>2.2</t>
  </si>
  <si>
    <t>3.1</t>
  </si>
  <si>
    <t>3.2</t>
  </si>
  <si>
    <t>3.4</t>
  </si>
  <si>
    <t>3.5</t>
  </si>
  <si>
    <t>UN.</t>
  </si>
  <si>
    <t>PERFURACAO EM SOLO COM SONDAGEM ROTATIVA NW</t>
  </si>
  <si>
    <t>95.06.03</t>
  </si>
  <si>
    <t>PERFURACAO DE SOLO COM COROA DE WIDIA SONDAGEM ROTATIVA NW</t>
  </si>
  <si>
    <t>CRONOGRMA FÍSICO-FINANCEIRO</t>
  </si>
  <si>
    <t>ETAPAS/DESCRIÇÃO</t>
  </si>
  <si>
    <t>FÍSICO/ FINANCEIRO</t>
  </si>
  <si>
    <t>Físico %</t>
  </si>
  <si>
    <t>Financeiro</t>
  </si>
  <si>
    <t>SONDAGEM PARA RECOLHECIMENTO DE SUB-SOLO</t>
  </si>
  <si>
    <t>MÊS 01</t>
  </si>
  <si>
    <t>MÊS 02</t>
  </si>
  <si>
    <t>SONDAGENS A PERCUSSÃOD=2 1/2", INCLUSIVE RELATÓRIO</t>
  </si>
  <si>
    <t>SONDAGEM ROTATIVA, INCLUSIVE RELATÓRIO</t>
  </si>
  <si>
    <t>MOBILIZAÇÃO E DESMOBILIZAÇÃO POR EQUIPAMENTO DE SONDAGEM A PERCUSSÃO D = 2 1/2" (INCLUSIVE INSTALAÇÃO)</t>
  </si>
  <si>
    <t>Nº de obras</t>
  </si>
  <si>
    <t>Nº de furos por obra</t>
  </si>
  <si>
    <t xml:space="preserve">Limpeza do terreno </t>
  </si>
  <si>
    <t xml:space="preserve">Área por furo </t>
  </si>
  <si>
    <t>m²</t>
  </si>
  <si>
    <t xml:space="preserve">Área total </t>
  </si>
  <si>
    <t xml:space="preserve">SPT </t>
  </si>
  <si>
    <t xml:space="preserve">Prof. Total </t>
  </si>
  <si>
    <t xml:space="preserve">Prof. média por furo </t>
  </si>
  <si>
    <t xml:space="preserve">Rotativa </t>
  </si>
  <si>
    <t>Solo</t>
  </si>
  <si>
    <t>Racha (Widia)</t>
  </si>
  <si>
    <t>Rocha (Diamantada)</t>
  </si>
  <si>
    <t>SONDAGEM A PERCUSSÃO D = 2 1/2" COM MEDIDA DE SPT (FATURAMENTO MÍNIMO = 30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</si>
</sst>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ill="0" applyBorder="0" applyAlignment="0" applyProtection="0"/>
    <xf numFmtId="44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4" fontId="3" fillId="2" borderId="1" xfId="2" applyFont="1" applyFill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/>
    </xf>
    <xf numFmtId="0" fontId="2" fillId="0" borderId="0" xfId="0" applyFont="1"/>
    <xf numFmtId="9" fontId="2" fillId="0" borderId="0" xfId="3" applyFont="1"/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4" fillId="4" borderId="1" xfId="2" applyFont="1" applyFill="1" applyBorder="1" applyAlignment="1">
      <alignment horizontal="center" vertical="center"/>
    </xf>
    <xf numFmtId="44" fontId="2" fillId="0" borderId="0" xfId="2" applyFont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44" fontId="2" fillId="3" borderId="1" xfId="2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/>
    <xf numFmtId="44" fontId="2" fillId="0" borderId="1" xfId="2" applyFont="1" applyBorder="1"/>
    <xf numFmtId="0" fontId="4" fillId="0" borderId="1" xfId="0" applyFont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vertical="center" wrapText="1" readingOrder="1"/>
    </xf>
    <xf numFmtId="4" fontId="5" fillId="0" borderId="1" xfId="0" applyNumberFormat="1" applyFont="1" applyBorder="1" applyAlignment="1">
      <alignment horizontal="right" vertical="center" wrapText="1" readingOrder="1"/>
    </xf>
    <xf numFmtId="0" fontId="5" fillId="0" borderId="0" xfId="4"/>
    <xf numFmtId="0" fontId="4" fillId="0" borderId="1" xfId="4" applyFont="1" applyBorder="1" applyAlignment="1">
      <alignment horizontal="center"/>
    </xf>
    <xf numFmtId="0" fontId="6" fillId="5" borderId="5" xfId="4" applyFont="1" applyFill="1" applyBorder="1" applyAlignment="1">
      <alignment horizontal="center" vertical="center"/>
    </xf>
    <xf numFmtId="0" fontId="6" fillId="5" borderId="6" xfId="4" applyFont="1" applyFill="1" applyBorder="1" applyAlignment="1">
      <alignment vertical="center" wrapText="1"/>
    </xf>
    <xf numFmtId="0" fontId="6" fillId="5" borderId="6" xfId="4" applyFont="1" applyFill="1" applyBorder="1" applyAlignment="1">
      <alignment horizontal="center" vertical="center" wrapText="1"/>
    </xf>
    <xf numFmtId="0" fontId="6" fillId="5" borderId="6" xfId="4" applyFont="1" applyFill="1" applyBorder="1" applyAlignment="1">
      <alignment horizontal="center" vertical="center"/>
    </xf>
    <xf numFmtId="49" fontId="5" fillId="0" borderId="8" xfId="4" applyNumberFormat="1" applyBorder="1" applyAlignment="1">
      <alignment horizontal="center" vertical="center"/>
    </xf>
    <xf numFmtId="10" fontId="5" fillId="0" borderId="8" xfId="4" applyNumberFormat="1" applyBorder="1" applyAlignment="1">
      <alignment horizontal="center" vertical="center"/>
    </xf>
    <xf numFmtId="44" fontId="5" fillId="0" borderId="8" xfId="6" applyFont="1" applyFill="1" applyBorder="1" applyAlignment="1">
      <alignment horizontal="center" vertical="center"/>
    </xf>
    <xf numFmtId="44" fontId="5" fillId="0" borderId="7" xfId="7" applyNumberFormat="1" applyFont="1" applyFill="1" applyBorder="1" applyAlignment="1">
      <alignment horizontal="center" vertical="center"/>
    </xf>
    <xf numFmtId="49" fontId="5" fillId="0" borderId="10" xfId="4" applyNumberFormat="1" applyBorder="1" applyAlignment="1">
      <alignment horizontal="center" vertical="center"/>
    </xf>
    <xf numFmtId="49" fontId="5" fillId="0" borderId="13" xfId="4" applyNumberFormat="1" applyBorder="1" applyAlignment="1">
      <alignment horizontal="center" vertical="center"/>
    </xf>
    <xf numFmtId="44" fontId="5" fillId="0" borderId="7" xfId="6" applyFont="1" applyFill="1" applyBorder="1" applyAlignment="1">
      <alignment horizontal="center" vertical="center"/>
    </xf>
    <xf numFmtId="9" fontId="6" fillId="0" borderId="1" xfId="7" applyFont="1" applyFill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44" fontId="6" fillId="0" borderId="1" xfId="6" applyFont="1" applyFill="1" applyBorder="1" applyAlignment="1">
      <alignment horizontal="center" vertical="center"/>
    </xf>
    <xf numFmtId="164" fontId="6" fillId="0" borderId="1" xfId="8" applyFont="1" applyFill="1" applyBorder="1" applyAlignment="1">
      <alignment horizontal="center" vertical="center"/>
    </xf>
    <xf numFmtId="0" fontId="2" fillId="0" borderId="0" xfId="4" applyFont="1"/>
    <xf numFmtId="0" fontId="6" fillId="0" borderId="0" xfId="4" applyFont="1" applyAlignment="1">
      <alignment horizontal="left"/>
    </xf>
    <xf numFmtId="44" fontId="4" fillId="3" borderId="1" xfId="2" applyFont="1" applyFill="1" applyBorder="1" applyAlignment="1">
      <alignment horizontal="center" vertical="center"/>
    </xf>
    <xf numFmtId="44" fontId="5" fillId="0" borderId="14" xfId="6" applyFont="1" applyFill="1" applyBorder="1" applyAlignment="1">
      <alignment horizontal="center" vertical="center"/>
    </xf>
    <xf numFmtId="10" fontId="5" fillId="0" borderId="14" xfId="4" applyNumberFormat="1" applyBorder="1" applyAlignment="1">
      <alignment horizontal="center" vertical="center"/>
    </xf>
    <xf numFmtId="10" fontId="5" fillId="0" borderId="7" xfId="4" applyNumberFormat="1" applyBorder="1" applyAlignment="1">
      <alignment horizontal="center" vertical="center"/>
    </xf>
    <xf numFmtId="9" fontId="5" fillId="0" borderId="15" xfId="7" applyFont="1" applyFill="1" applyBorder="1" applyAlignment="1">
      <alignment horizontal="center" vertical="center"/>
    </xf>
    <xf numFmtId="164" fontId="3" fillId="0" borderId="16" xfId="4" applyNumberFormat="1" applyFont="1" applyBorder="1" applyAlignment="1">
      <alignment horizontal="center" vertical="center"/>
    </xf>
    <xf numFmtId="44" fontId="5" fillId="0" borderId="1" xfId="7" applyNumberFormat="1" applyFont="1" applyFill="1" applyBorder="1" applyAlignment="1">
      <alignment horizontal="center" vertical="center"/>
    </xf>
    <xf numFmtId="10" fontId="5" fillId="0" borderId="1" xfId="4" applyNumberFormat="1" applyBorder="1" applyAlignment="1">
      <alignment horizontal="center" vertical="center"/>
    </xf>
    <xf numFmtId="9" fontId="3" fillId="0" borderId="1" xfId="7" applyFont="1" applyFill="1" applyBorder="1" applyAlignment="1">
      <alignment horizontal="center" vertical="center"/>
    </xf>
    <xf numFmtId="0" fontId="7" fillId="0" borderId="0" xfId="0" applyFont="1"/>
    <xf numFmtId="0" fontId="10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10" fontId="4" fillId="4" borderId="1" xfId="3" applyNumberFormat="1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5" fillId="0" borderId="1" xfId="4" applyBorder="1" applyAlignment="1">
      <alignment horizontal="center" vertical="center"/>
    </xf>
    <xf numFmtId="0" fontId="5" fillId="0" borderId="1" xfId="4" applyBorder="1" applyAlignment="1">
      <alignment horizontal="left" wrapText="1"/>
    </xf>
    <xf numFmtId="0" fontId="5" fillId="0" borderId="1" xfId="4" applyBorder="1" applyAlignment="1">
      <alignment horizontal="center" wrapText="1"/>
    </xf>
    <xf numFmtId="0" fontId="5" fillId="0" borderId="12" xfId="4" applyBorder="1" applyAlignment="1">
      <alignment horizontal="center" wrapText="1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1" xfId="4" applyFont="1" applyBorder="1" applyAlignment="1">
      <alignment horizontal="center"/>
    </xf>
    <xf numFmtId="0" fontId="5" fillId="0" borderId="7" xfId="4" applyBorder="1" applyAlignment="1">
      <alignment horizontal="center" vertical="center"/>
    </xf>
    <xf numFmtId="0" fontId="5" fillId="0" borderId="9" xfId="4" applyBorder="1" applyAlignment="1">
      <alignment horizontal="center" vertical="center"/>
    </xf>
    <xf numFmtId="0" fontId="5" fillId="0" borderId="7" xfId="4" applyBorder="1" applyAlignment="1">
      <alignment horizontal="left" wrapText="1"/>
    </xf>
    <xf numFmtId="0" fontId="5" fillId="0" borderId="9" xfId="4" applyBorder="1" applyAlignment="1">
      <alignment horizontal="left" wrapText="1"/>
    </xf>
  </cellXfs>
  <cellStyles count="9">
    <cellStyle name="Moeda" xfId="2" builtinId="4"/>
    <cellStyle name="Moeda 2" xfId="6"/>
    <cellStyle name="Moeda 3" xfId="8"/>
    <cellStyle name="Normal" xfId="0" builtinId="0"/>
    <cellStyle name="Normal 2" xfId="4"/>
    <cellStyle name="Porcentagem" xfId="3" builtinId="5"/>
    <cellStyle name="Porcentagem 2" xfId="5"/>
    <cellStyle name="Porcentagem 2 2" xfId="7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"/>
  <sheetViews>
    <sheetView workbookViewId="0">
      <selection activeCell="E19" sqref="E19"/>
    </sheetView>
  </sheetViews>
  <sheetFormatPr defaultRowHeight="15" x14ac:dyDescent="0.25"/>
  <cols>
    <col min="1" max="1" width="18.140625" bestFit="1" customWidth="1"/>
  </cols>
  <sheetData>
    <row r="3" spans="1:3" x14ac:dyDescent="0.25">
      <c r="A3" t="s">
        <v>57</v>
      </c>
      <c r="B3">
        <v>5</v>
      </c>
    </row>
    <row r="4" spans="1:3" x14ac:dyDescent="0.25">
      <c r="A4" t="s">
        <v>58</v>
      </c>
      <c r="B4">
        <v>2</v>
      </c>
    </row>
    <row r="6" spans="1:3" x14ac:dyDescent="0.25">
      <c r="A6" s="59" t="s">
        <v>59</v>
      </c>
    </row>
    <row r="7" spans="1:3" x14ac:dyDescent="0.25">
      <c r="A7" t="s">
        <v>60</v>
      </c>
      <c r="B7">
        <f>5*5</f>
        <v>25</v>
      </c>
      <c r="C7" t="s">
        <v>61</v>
      </c>
    </row>
    <row r="8" spans="1:3" x14ac:dyDescent="0.25">
      <c r="A8" t="s">
        <v>62</v>
      </c>
      <c r="B8">
        <f>+B3*B4*B7</f>
        <v>250</v>
      </c>
      <c r="C8" t="s">
        <v>61</v>
      </c>
    </row>
    <row r="10" spans="1:3" x14ac:dyDescent="0.25">
      <c r="A10" s="59" t="s">
        <v>63</v>
      </c>
    </row>
    <row r="11" spans="1:3" x14ac:dyDescent="0.25">
      <c r="A11" t="s">
        <v>65</v>
      </c>
      <c r="B11">
        <v>15</v>
      </c>
    </row>
    <row r="12" spans="1:3" x14ac:dyDescent="0.25">
      <c r="A12" t="s">
        <v>64</v>
      </c>
      <c r="B12">
        <f>B3*B4*B11</f>
        <v>150</v>
      </c>
    </row>
    <row r="14" spans="1:3" x14ac:dyDescent="0.25">
      <c r="A14" s="59" t="s">
        <v>66</v>
      </c>
    </row>
    <row r="15" spans="1:3" x14ac:dyDescent="0.25">
      <c r="A15" s="60" t="s">
        <v>67</v>
      </c>
    </row>
    <row r="16" spans="1:3" x14ac:dyDescent="0.25">
      <c r="A16" t="s">
        <v>65</v>
      </c>
      <c r="B16">
        <v>10</v>
      </c>
    </row>
    <row r="17" spans="1:2" x14ac:dyDescent="0.25">
      <c r="A17" t="s">
        <v>64</v>
      </c>
      <c r="B17">
        <f>B3*B4*B16</f>
        <v>100</v>
      </c>
    </row>
    <row r="18" spans="1:2" x14ac:dyDescent="0.25">
      <c r="A18" s="60" t="s">
        <v>68</v>
      </c>
    </row>
    <row r="19" spans="1:2" x14ac:dyDescent="0.25">
      <c r="A19" t="s">
        <v>65</v>
      </c>
      <c r="B19">
        <v>3</v>
      </c>
    </row>
    <row r="20" spans="1:2" x14ac:dyDescent="0.25">
      <c r="A20" t="s">
        <v>64</v>
      </c>
      <c r="B20">
        <f>B3*B4*B19</f>
        <v>30</v>
      </c>
    </row>
    <row r="21" spans="1:2" x14ac:dyDescent="0.25">
      <c r="A21" s="60" t="s">
        <v>69</v>
      </c>
    </row>
    <row r="22" spans="1:2" x14ac:dyDescent="0.25">
      <c r="A22" t="s">
        <v>65</v>
      </c>
      <c r="B22">
        <v>3</v>
      </c>
    </row>
    <row r="23" spans="1:2" x14ac:dyDescent="0.25">
      <c r="A23" t="s">
        <v>64</v>
      </c>
      <c r="B23">
        <f>B22*B3*B4</f>
        <v>30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85" zoomScaleNormal="85" workbookViewId="0">
      <selection activeCell="D19" sqref="D19:D21"/>
    </sheetView>
  </sheetViews>
  <sheetFormatPr defaultColWidth="8.85546875" defaultRowHeight="12.75" x14ac:dyDescent="0.2"/>
  <cols>
    <col min="1" max="1" width="15.5703125" style="12" bestFit="1" customWidth="1"/>
    <col min="2" max="2" width="10.5703125" style="7" customWidth="1"/>
    <col min="3" max="3" width="12.5703125" style="7" bestFit="1" customWidth="1"/>
    <col min="4" max="4" width="66.7109375" style="9" bestFit="1" customWidth="1"/>
    <col min="5" max="5" width="9.28515625" style="7" bestFit="1" customWidth="1"/>
    <col min="6" max="6" width="13" style="20" bestFit="1" customWidth="1"/>
    <col min="7" max="7" width="13.28515625" style="14" bestFit="1" customWidth="1"/>
    <col min="8" max="8" width="13.7109375" style="14" bestFit="1" customWidth="1"/>
    <col min="9" max="9" width="16" style="14" bestFit="1" customWidth="1"/>
    <col min="10" max="10" width="8.85546875" style="6"/>
    <col min="11" max="16384" width="8.85546875" style="5"/>
  </cols>
  <sheetData>
    <row r="1" spans="1:9" x14ac:dyDescent="0.2">
      <c r="A1" s="64" t="s">
        <v>17</v>
      </c>
      <c r="B1" s="64"/>
      <c r="C1" s="64"/>
      <c r="D1" s="64"/>
      <c r="E1" s="64"/>
      <c r="F1" s="64"/>
      <c r="G1" s="64"/>
      <c r="H1" s="64"/>
      <c r="I1" s="64"/>
    </row>
    <row r="2" spans="1:9" ht="14.45" customHeight="1" x14ac:dyDescent="0.2">
      <c r="A2" s="61" t="s">
        <v>51</v>
      </c>
      <c r="B2" s="62"/>
      <c r="C2" s="62"/>
      <c r="D2" s="62"/>
      <c r="E2" s="62"/>
      <c r="F2" s="63"/>
      <c r="G2" s="13" t="s">
        <v>10</v>
      </c>
      <c r="H2" s="65" t="e">
        <f>#REF!</f>
        <v>#REF!</v>
      </c>
      <c r="I2" s="65"/>
    </row>
    <row r="3" spans="1:9" ht="14.45" customHeight="1" x14ac:dyDescent="0.2">
      <c r="A3" s="61" t="s">
        <v>16</v>
      </c>
      <c r="B3" s="62"/>
      <c r="C3" s="62"/>
      <c r="D3" s="62"/>
      <c r="E3" s="62"/>
      <c r="F3" s="63"/>
      <c r="G3" s="13" t="s">
        <v>18</v>
      </c>
      <c r="H3" s="66" t="s">
        <v>20</v>
      </c>
      <c r="I3" s="66"/>
    </row>
    <row r="4" spans="1:9" x14ac:dyDescent="0.2">
      <c r="A4" s="15" t="s">
        <v>1</v>
      </c>
      <c r="B4" s="16" t="s">
        <v>2</v>
      </c>
      <c r="C4" s="16" t="s">
        <v>3</v>
      </c>
      <c r="D4" s="8" t="s">
        <v>4</v>
      </c>
      <c r="E4" s="16" t="s">
        <v>5</v>
      </c>
      <c r="F4" s="18" t="s">
        <v>6</v>
      </c>
      <c r="G4" s="13" t="s">
        <v>7</v>
      </c>
      <c r="H4" s="13" t="s">
        <v>8</v>
      </c>
      <c r="I4" s="13" t="s">
        <v>9</v>
      </c>
    </row>
    <row r="5" spans="1:9" x14ac:dyDescent="0.2">
      <c r="A5" s="11">
        <v>1</v>
      </c>
      <c r="B5" s="10"/>
      <c r="C5" s="21"/>
      <c r="D5" s="23" t="s">
        <v>33</v>
      </c>
      <c r="E5" s="10"/>
      <c r="F5" s="19"/>
      <c r="G5" s="22"/>
      <c r="H5" s="3"/>
      <c r="I5" s="50"/>
    </row>
    <row r="6" spans="1:9" x14ac:dyDescent="0.2">
      <c r="A6" s="11" t="s">
        <v>34</v>
      </c>
      <c r="B6" s="10" t="s">
        <v>0</v>
      </c>
      <c r="C6" s="21" t="s">
        <v>23</v>
      </c>
      <c r="D6" s="21" t="s">
        <v>22</v>
      </c>
      <c r="E6" s="10" t="s">
        <v>21</v>
      </c>
      <c r="F6" s="19">
        <v>250</v>
      </c>
      <c r="G6" s="22"/>
      <c r="H6" s="3"/>
      <c r="I6" s="17"/>
    </row>
    <row r="7" spans="1:9" x14ac:dyDescent="0.2">
      <c r="A7" s="11">
        <v>2</v>
      </c>
      <c r="B7" s="10"/>
      <c r="C7" s="21"/>
      <c r="D7" s="23" t="s">
        <v>54</v>
      </c>
      <c r="E7" s="10"/>
      <c r="F7" s="19"/>
      <c r="G7" s="22"/>
      <c r="H7" s="3"/>
      <c r="I7" s="50"/>
    </row>
    <row r="8" spans="1:9" ht="25.5" x14ac:dyDescent="0.2">
      <c r="A8" s="11" t="s">
        <v>36</v>
      </c>
      <c r="B8" s="10" t="s">
        <v>0</v>
      </c>
      <c r="C8" s="24" t="s">
        <v>13</v>
      </c>
      <c r="D8" s="25" t="s">
        <v>56</v>
      </c>
      <c r="E8" s="10" t="s">
        <v>42</v>
      </c>
      <c r="F8" s="19">
        <v>5</v>
      </c>
      <c r="G8" s="17"/>
      <c r="H8" s="3"/>
      <c r="I8" s="17"/>
    </row>
    <row r="9" spans="1:9" ht="25.5" x14ac:dyDescent="0.2">
      <c r="A9" s="11" t="s">
        <v>37</v>
      </c>
      <c r="B9" s="10" t="s">
        <v>0</v>
      </c>
      <c r="C9" s="21" t="s">
        <v>14</v>
      </c>
      <c r="D9" s="26" t="s">
        <v>70</v>
      </c>
      <c r="E9" s="1" t="s">
        <v>15</v>
      </c>
      <c r="F9" s="2">
        <f>F8*2*15</f>
        <v>150</v>
      </c>
      <c r="G9" s="4"/>
      <c r="H9" s="3"/>
      <c r="I9" s="4"/>
    </row>
    <row r="10" spans="1:9" x14ac:dyDescent="0.2">
      <c r="A10" s="11">
        <v>3</v>
      </c>
      <c r="B10" s="10"/>
      <c r="C10" s="21"/>
      <c r="D10" s="23" t="s">
        <v>55</v>
      </c>
      <c r="E10" s="1"/>
      <c r="F10" s="2"/>
      <c r="G10" s="4"/>
      <c r="H10" s="3"/>
      <c r="I10" s="50"/>
    </row>
    <row r="11" spans="1:9" x14ac:dyDescent="0.2">
      <c r="A11" s="11" t="s">
        <v>38</v>
      </c>
      <c r="B11" s="10" t="s">
        <v>24</v>
      </c>
      <c r="C11" s="27" t="s">
        <v>28</v>
      </c>
      <c r="D11" s="21" t="s">
        <v>26</v>
      </c>
      <c r="E11" s="10" t="s">
        <v>12</v>
      </c>
      <c r="F11" s="2">
        <v>5</v>
      </c>
      <c r="G11" s="4"/>
      <c r="H11" s="3"/>
      <c r="I11" s="4"/>
    </row>
    <row r="12" spans="1:9" x14ac:dyDescent="0.2">
      <c r="A12" s="11" t="s">
        <v>39</v>
      </c>
      <c r="B12" s="10" t="s">
        <v>24</v>
      </c>
      <c r="C12" s="27" t="s">
        <v>31</v>
      </c>
      <c r="D12" s="21" t="s">
        <v>32</v>
      </c>
      <c r="E12" s="10" t="s">
        <v>42</v>
      </c>
      <c r="F12" s="2">
        <v>10</v>
      </c>
      <c r="G12" s="4"/>
      <c r="H12" s="3"/>
      <c r="I12" s="4"/>
    </row>
    <row r="13" spans="1:9" x14ac:dyDescent="0.2">
      <c r="A13" s="11" t="s">
        <v>35</v>
      </c>
      <c r="B13" s="10" t="s">
        <v>24</v>
      </c>
      <c r="C13" s="27" t="s">
        <v>44</v>
      </c>
      <c r="D13" s="21" t="s">
        <v>43</v>
      </c>
      <c r="E13" s="10" t="s">
        <v>15</v>
      </c>
      <c r="F13" s="2">
        <f>5*10*2</f>
        <v>100</v>
      </c>
      <c r="G13" s="4"/>
      <c r="H13" s="3"/>
      <c r="I13" s="4"/>
    </row>
    <row r="14" spans="1:9" ht="25.5" x14ac:dyDescent="0.2">
      <c r="A14" s="11" t="s">
        <v>40</v>
      </c>
      <c r="B14" s="10" t="s">
        <v>24</v>
      </c>
      <c r="C14" s="27" t="s">
        <v>29</v>
      </c>
      <c r="D14" s="29" t="s">
        <v>45</v>
      </c>
      <c r="E14" s="28" t="s">
        <v>15</v>
      </c>
      <c r="F14" s="2">
        <f>F11*3*2</f>
        <v>30</v>
      </c>
      <c r="G14" s="30"/>
      <c r="H14" s="3"/>
      <c r="I14" s="4"/>
    </row>
    <row r="15" spans="1:9" x14ac:dyDescent="0.2">
      <c r="A15" s="11" t="s">
        <v>41</v>
      </c>
      <c r="B15" s="10" t="s">
        <v>24</v>
      </c>
      <c r="C15" s="27" t="s">
        <v>30</v>
      </c>
      <c r="D15" s="29" t="s">
        <v>25</v>
      </c>
      <c r="E15" s="28" t="s">
        <v>15</v>
      </c>
      <c r="F15" s="2">
        <f>F14</f>
        <v>30</v>
      </c>
      <c r="G15" s="30"/>
      <c r="H15" s="3"/>
      <c r="I15" s="4"/>
    </row>
    <row r="16" spans="1:9" x14ac:dyDescent="0.2">
      <c r="A16" s="64" t="s">
        <v>11</v>
      </c>
      <c r="B16" s="64"/>
      <c r="C16" s="64"/>
      <c r="D16" s="64"/>
      <c r="E16" s="64"/>
      <c r="F16" s="64"/>
      <c r="G16" s="64"/>
      <c r="H16" s="64"/>
      <c r="I16" s="13">
        <f>I5+I7+I10</f>
        <v>0</v>
      </c>
    </row>
  </sheetData>
  <mergeCells count="6">
    <mergeCell ref="A2:F2"/>
    <mergeCell ref="A3:F3"/>
    <mergeCell ref="A1:I1"/>
    <mergeCell ref="A16:H16"/>
    <mergeCell ref="H2:I2"/>
    <mergeCell ref="H3:I3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E21" sqref="E21"/>
    </sheetView>
  </sheetViews>
  <sheetFormatPr defaultColWidth="9.140625" defaultRowHeight="12.75" x14ac:dyDescent="0.2"/>
  <cols>
    <col min="1" max="1" width="12" style="31" customWidth="1"/>
    <col min="2" max="2" width="23.42578125" style="31" bestFit="1" customWidth="1"/>
    <col min="3" max="3" width="21.7109375" style="31" customWidth="1"/>
    <col min="4" max="4" width="13.42578125" style="31" bestFit="1" customWidth="1"/>
    <col min="5" max="5" width="13.28515625" style="31" bestFit="1" customWidth="1"/>
    <col min="6" max="6" width="15" style="31" customWidth="1"/>
    <col min="7" max="16384" width="9.140625" style="31"/>
  </cols>
  <sheetData>
    <row r="1" spans="1:6" ht="17.25" customHeight="1" x14ac:dyDescent="0.2">
      <c r="A1" s="75" t="str">
        <f>Orçamento!A1</f>
        <v>PREFEITURA MUNICIPAL DE QUELUZITO</v>
      </c>
      <c r="B1" s="75"/>
      <c r="C1" s="75"/>
      <c r="D1" s="75"/>
      <c r="E1" s="75"/>
      <c r="F1" s="75"/>
    </row>
    <row r="2" spans="1:6" x14ac:dyDescent="0.2">
      <c r="A2" s="75" t="s">
        <v>46</v>
      </c>
      <c r="B2" s="75"/>
      <c r="C2" s="75"/>
      <c r="D2" s="75"/>
      <c r="E2" s="75"/>
      <c r="F2" s="75"/>
    </row>
    <row r="3" spans="1:6" x14ac:dyDescent="0.2">
      <c r="A3" s="75"/>
      <c r="B3" s="75"/>
      <c r="C3" s="75"/>
      <c r="D3" s="75"/>
      <c r="E3" s="75"/>
      <c r="F3" s="75"/>
    </row>
    <row r="4" spans="1:6" ht="19.5" customHeight="1" x14ac:dyDescent="0.2">
      <c r="A4" s="76" t="str">
        <f>Orçamento!A2</f>
        <v>SONDAGEM PARA RECOLHECIMENTO DE SUB-SOLO</v>
      </c>
      <c r="B4" s="77"/>
      <c r="C4" s="77"/>
      <c r="D4" s="77"/>
      <c r="E4" s="77"/>
      <c r="F4" s="77"/>
    </row>
    <row r="5" spans="1:6" x14ac:dyDescent="0.2">
      <c r="A5" s="32"/>
      <c r="B5" s="78"/>
      <c r="C5" s="78"/>
      <c r="D5" s="78"/>
      <c r="E5" s="78"/>
      <c r="F5" s="78"/>
    </row>
    <row r="6" spans="1:6" x14ac:dyDescent="0.2">
      <c r="A6" s="33" t="s">
        <v>1</v>
      </c>
      <c r="B6" s="34" t="s">
        <v>47</v>
      </c>
      <c r="C6" s="35" t="s">
        <v>48</v>
      </c>
      <c r="D6" s="35"/>
      <c r="E6" s="36" t="s">
        <v>52</v>
      </c>
      <c r="F6" s="36" t="s">
        <v>53</v>
      </c>
    </row>
    <row r="7" spans="1:6" x14ac:dyDescent="0.2">
      <c r="A7" s="79">
        <v>1</v>
      </c>
      <c r="B7" s="81" t="str">
        <f>Orçamento!D5</f>
        <v>SERVIÇOS INICIAIS</v>
      </c>
      <c r="C7" s="37" t="s">
        <v>49</v>
      </c>
      <c r="D7" s="38" t="e">
        <f>D8/D16</f>
        <v>#DIV/0!</v>
      </c>
      <c r="E7" s="38">
        <v>1</v>
      </c>
      <c r="F7" s="38"/>
    </row>
    <row r="8" spans="1:6" x14ac:dyDescent="0.2">
      <c r="A8" s="80"/>
      <c r="B8" s="82"/>
      <c r="C8" s="37" t="s">
        <v>50</v>
      </c>
      <c r="D8" s="39">
        <f>Orçamento!I5</f>
        <v>0</v>
      </c>
      <c r="E8" s="40">
        <f>E7*D8</f>
        <v>0</v>
      </c>
      <c r="F8" s="40"/>
    </row>
    <row r="9" spans="1:6" x14ac:dyDescent="0.2">
      <c r="A9" s="71">
        <v>2</v>
      </c>
      <c r="B9" s="72" t="str">
        <f>Orçamento!D7</f>
        <v>SONDAGENS A PERCUSSÃOD=2 1/2", INCLUSIVE RELATÓRIO</v>
      </c>
      <c r="C9" s="41" t="s">
        <v>49</v>
      </c>
      <c r="D9" s="38" t="e">
        <f>D10/D16</f>
        <v>#DIV/0!</v>
      </c>
      <c r="E9" s="38">
        <v>1</v>
      </c>
      <c r="F9" s="38"/>
    </row>
    <row r="10" spans="1:6" x14ac:dyDescent="0.2">
      <c r="A10" s="71"/>
      <c r="B10" s="72"/>
      <c r="C10" s="41" t="s">
        <v>50</v>
      </c>
      <c r="D10" s="39">
        <f>Orçamento!I7</f>
        <v>0</v>
      </c>
      <c r="E10" s="40">
        <f>E9*D10</f>
        <v>0</v>
      </c>
      <c r="F10" s="40"/>
    </row>
    <row r="11" spans="1:6" x14ac:dyDescent="0.2">
      <c r="A11" s="71">
        <v>3</v>
      </c>
      <c r="B11" s="72" t="str">
        <f>Orçamento!D10</f>
        <v>SONDAGEM ROTATIVA, INCLUSIVE RELATÓRIO</v>
      </c>
      <c r="C11" s="41" t="s">
        <v>49</v>
      </c>
      <c r="D11" s="38" t="e">
        <f>D12/D16</f>
        <v>#DIV/0!</v>
      </c>
      <c r="E11" s="53">
        <v>1</v>
      </c>
      <c r="F11" s="53"/>
    </row>
    <row r="12" spans="1:6" x14ac:dyDescent="0.2">
      <c r="A12" s="71"/>
      <c r="B12" s="72"/>
      <c r="C12" s="41" t="s">
        <v>50</v>
      </c>
      <c r="D12" s="51">
        <f>Orçamento!I10</f>
        <v>0</v>
      </c>
      <c r="E12" s="56">
        <f>E11*D12</f>
        <v>0</v>
      </c>
      <c r="F12" s="56"/>
    </row>
    <row r="13" spans="1:6" x14ac:dyDescent="0.2">
      <c r="A13" s="71"/>
      <c r="B13" s="73"/>
      <c r="C13" s="41"/>
      <c r="D13" s="52"/>
      <c r="E13" s="57"/>
      <c r="F13" s="58"/>
    </row>
    <row r="14" spans="1:6" x14ac:dyDescent="0.2">
      <c r="A14" s="71"/>
      <c r="B14" s="74"/>
      <c r="C14" s="42"/>
      <c r="D14" s="43"/>
      <c r="E14" s="54"/>
      <c r="F14" s="55"/>
    </row>
    <row r="15" spans="1:6" x14ac:dyDescent="0.2">
      <c r="A15" s="67"/>
      <c r="B15" s="69" t="s">
        <v>11</v>
      </c>
      <c r="C15" s="44" t="s">
        <v>49</v>
      </c>
      <c r="D15" s="44">
        <v>1</v>
      </c>
      <c r="E15" s="44" t="e">
        <f>E16/D16</f>
        <v>#DIV/0!</v>
      </c>
      <c r="F15" s="44" t="e">
        <f>F16/D16</f>
        <v>#DIV/0!</v>
      </c>
    </row>
    <row r="16" spans="1:6" x14ac:dyDescent="0.2">
      <c r="A16" s="68"/>
      <c r="B16" s="70"/>
      <c r="C16" s="45" t="s">
        <v>50</v>
      </c>
      <c r="D16" s="46">
        <f>D8+D10+D12</f>
        <v>0</v>
      </c>
      <c r="E16" s="47">
        <f>E8+E10+E12+E14</f>
        <v>0</v>
      </c>
      <c r="F16" s="47">
        <f t="shared" ref="F16" si="0">F8+F10+F12+F14</f>
        <v>0</v>
      </c>
    </row>
    <row r="17" spans="1:6" x14ac:dyDescent="0.2">
      <c r="A17" s="48"/>
      <c r="C17" s="48"/>
      <c r="D17" s="48"/>
      <c r="E17" s="48"/>
      <c r="F17" s="48"/>
    </row>
    <row r="19" spans="1:6" x14ac:dyDescent="0.2">
      <c r="B19" s="9" t="s">
        <v>19</v>
      </c>
    </row>
    <row r="20" spans="1:6" x14ac:dyDescent="0.2">
      <c r="B20" s="9" t="s">
        <v>27</v>
      </c>
    </row>
    <row r="21" spans="1:6" x14ac:dyDescent="0.2">
      <c r="B21" s="9"/>
    </row>
    <row r="23" spans="1:6" x14ac:dyDescent="0.2">
      <c r="B23" s="49"/>
    </row>
    <row r="24" spans="1:6" x14ac:dyDescent="0.2">
      <c r="B24" s="49"/>
    </row>
  </sheetData>
  <mergeCells count="14">
    <mergeCell ref="A1:F1"/>
    <mergeCell ref="A2:F3"/>
    <mergeCell ref="A4:F4"/>
    <mergeCell ref="B5:F5"/>
    <mergeCell ref="A7:A8"/>
    <mergeCell ref="B7:B8"/>
    <mergeCell ref="A15:A16"/>
    <mergeCell ref="B15:B16"/>
    <mergeCell ref="A9:A10"/>
    <mergeCell ref="B9:B10"/>
    <mergeCell ref="A11:A12"/>
    <mergeCell ref="B11:B12"/>
    <mergeCell ref="A13:A14"/>
    <mergeCell ref="B13:B14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memória</vt:lpstr>
      <vt:lpstr>Orçamento</vt:lpstr>
      <vt:lpstr>Cronograma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</dc:creator>
  <cp:lastModifiedBy>pc</cp:lastModifiedBy>
  <cp:lastPrinted>2022-03-08T15:56:53Z</cp:lastPrinted>
  <dcterms:created xsi:type="dcterms:W3CDTF">2021-06-16T13:16:49Z</dcterms:created>
  <dcterms:modified xsi:type="dcterms:W3CDTF">2022-03-22T14:30:58Z</dcterms:modified>
</cp:coreProperties>
</file>